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Exposición" sheetId="1" r:id="rId1"/>
    <sheet name="Incetidumbre" sheetId="2" r:id="rId2"/>
  </sheets>
  <calcPr calcId="125725"/>
</workbook>
</file>

<file path=xl/calcChain.xml><?xml version="1.0" encoding="utf-8"?>
<calcChain xmlns="http://schemas.openxmlformats.org/spreadsheetml/2006/main">
  <c r="D8" i="2"/>
  <c r="B6"/>
  <c r="I13"/>
  <c r="H13"/>
  <c r="G13"/>
  <c r="F13"/>
  <c r="E13"/>
  <c r="J8"/>
  <c r="I8"/>
  <c r="F8"/>
  <c r="E8"/>
  <c r="E17" s="1"/>
  <c r="G17" s="1"/>
  <c r="I12"/>
  <c r="H12"/>
  <c r="G12"/>
  <c r="F12"/>
  <c r="E12"/>
  <c r="N9" i="1"/>
  <c r="O9"/>
  <c r="M9"/>
  <c r="N8"/>
  <c r="O8"/>
  <c r="P8"/>
  <c r="P9" s="1"/>
  <c r="Q8"/>
  <c r="Q9" s="1"/>
  <c r="M8"/>
  <c r="F13" l="1"/>
  <c r="H13" l="1"/>
</calcChain>
</file>

<file path=xl/sharedStrings.xml><?xml version="1.0" encoding="utf-8"?>
<sst xmlns="http://schemas.openxmlformats.org/spreadsheetml/2006/main" count="44" uniqueCount="31">
  <si>
    <t>Lp,A,eqT,n</t>
  </si>
  <si>
    <t>P1</t>
  </si>
  <si>
    <t>P2</t>
  </si>
  <si>
    <t>P3</t>
  </si>
  <si>
    <t>P4</t>
  </si>
  <si>
    <t>P5</t>
  </si>
  <si>
    <t>LC, peak</t>
  </si>
  <si>
    <t>Lineal</t>
  </si>
  <si>
    <t>MUESTRAS</t>
  </si>
  <si>
    <t>Lp,A,eqTe</t>
  </si>
  <si>
    <t>LEX,8h</t>
  </si>
  <si>
    <t>Te</t>
  </si>
  <si>
    <t>To</t>
  </si>
  <si>
    <t>Incertidumbre típica combinada</t>
  </si>
  <si>
    <t>Coeficientes de sensibilidad</t>
  </si>
  <si>
    <t>u2</t>
  </si>
  <si>
    <t>u3</t>
  </si>
  <si>
    <t>c2</t>
  </si>
  <si>
    <t>c3</t>
  </si>
  <si>
    <t>Sumatorio</t>
  </si>
  <si>
    <t>K</t>
  </si>
  <si>
    <t>u1^2</t>
  </si>
  <si>
    <t>u2^2</t>
  </si>
  <si>
    <t>u3^2</t>
  </si>
  <si>
    <t>c2^2</t>
  </si>
  <si>
    <t>c3^2</t>
  </si>
  <si>
    <t>c1^2</t>
  </si>
  <si>
    <t>c1^2*u1^2</t>
  </si>
  <si>
    <t>u(Lex,8h)</t>
  </si>
  <si>
    <t>U(Lex, 8h)</t>
  </si>
  <si>
    <t>EXPOSICIÓN ZONA LAMINADO COLCHONES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</si>
</sst>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6666FF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1" fillId="9" borderId="0" xfId="0" applyFont="1" applyFill="1" applyAlignment="1">
      <alignment horizontal="center"/>
    </xf>
    <xf numFmtId="0" fontId="0" fillId="0" borderId="0" xfId="0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165" fontId="0" fillId="0" borderId="0" xfId="0" applyNumberFormat="1" applyAlignment="1">
      <alignment horizontal="center"/>
    </xf>
    <xf numFmtId="0" fontId="1" fillId="2" borderId="0" xfId="0" applyFont="1" applyFill="1" applyAlignment="1">
      <alignment horizontal="center"/>
    </xf>
    <xf numFmtId="0" fontId="1" fillId="11" borderId="0" xfId="0" applyFont="1" applyFill="1" applyAlignment="1">
      <alignment horizontal="center"/>
    </xf>
    <xf numFmtId="0" fontId="1" fillId="8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7" borderId="1" xfId="0" applyFill="1" applyBorder="1" applyAlignment="1">
      <alignment horizontal="center"/>
    </xf>
    <xf numFmtId="0" fontId="1" fillId="10" borderId="0" xfId="0" applyFont="1" applyFill="1" applyAlignment="1">
      <alignment horizontal="center"/>
    </xf>
    <xf numFmtId="165" fontId="0" fillId="0" borderId="7" xfId="0" applyNumberFormat="1" applyBorder="1" applyAlignment="1">
      <alignment horizontal="center"/>
    </xf>
    <xf numFmtId="0" fontId="1" fillId="13" borderId="6" xfId="0" applyFont="1" applyFill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2" fontId="1" fillId="0" borderId="0" xfId="0" applyNumberFormat="1" applyFont="1" applyAlignment="1">
      <alignment horizontal="center" vertical="center"/>
    </xf>
    <xf numFmtId="2" fontId="0" fillId="0" borderId="0" xfId="0" applyNumberFormat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1" fillId="12" borderId="3" xfId="0" applyFont="1" applyFill="1" applyBorder="1" applyAlignment="1">
      <alignment horizontal="center"/>
    </xf>
    <xf numFmtId="0" fontId="1" fillId="12" borderId="4" xfId="0" applyFont="1" applyFill="1" applyBorder="1" applyAlignment="1">
      <alignment horizontal="center"/>
    </xf>
    <xf numFmtId="0" fontId="1" fillId="12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0000"/>
      <color rgb="FFFF9900"/>
      <color rgb="FF99336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4:R13"/>
  <sheetViews>
    <sheetView tabSelected="1" topLeftCell="C1" workbookViewId="0">
      <selection activeCell="F13" sqref="F13"/>
    </sheetView>
  </sheetViews>
  <sheetFormatPr baseColWidth="10" defaultRowHeight="15"/>
  <sheetData>
    <row r="4" spans="4:18" ht="15.75" thickBot="1"/>
    <row r="5" spans="4:18" ht="15.75" thickBot="1">
      <c r="D5" s="27" t="s">
        <v>30</v>
      </c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9"/>
    </row>
    <row r="7" spans="4:18">
      <c r="E7" s="3" t="s">
        <v>1</v>
      </c>
      <c r="F7" s="3" t="s">
        <v>2</v>
      </c>
      <c r="G7" s="3" t="s">
        <v>3</v>
      </c>
      <c r="H7" s="3" t="s">
        <v>4</v>
      </c>
      <c r="I7" s="3" t="s">
        <v>5</v>
      </c>
      <c r="J7" s="13"/>
      <c r="M7" s="3" t="s">
        <v>1</v>
      </c>
      <c r="N7" s="3" t="s">
        <v>2</v>
      </c>
      <c r="O7" s="3" t="s">
        <v>3</v>
      </c>
      <c r="P7" s="3" t="s">
        <v>4</v>
      </c>
      <c r="Q7" s="3" t="s">
        <v>5</v>
      </c>
      <c r="R7" s="13"/>
    </row>
    <row r="8" spans="4:18">
      <c r="D8" s="5" t="s">
        <v>0</v>
      </c>
      <c r="E8" s="4">
        <v>77.16</v>
      </c>
      <c r="F8" s="4">
        <v>76.44</v>
      </c>
      <c r="G8" s="4">
        <v>77.349999999999994</v>
      </c>
      <c r="H8" s="4">
        <v>77.33</v>
      </c>
      <c r="I8" s="4">
        <v>76.8</v>
      </c>
      <c r="J8" s="11"/>
      <c r="L8" s="5" t="s">
        <v>0</v>
      </c>
      <c r="M8" s="4">
        <f>E8</f>
        <v>77.16</v>
      </c>
      <c r="N8" s="4">
        <f t="shared" ref="N8:Q8" si="0">F8</f>
        <v>76.44</v>
      </c>
      <c r="O8" s="4">
        <f t="shared" si="0"/>
        <v>77.349999999999994</v>
      </c>
      <c r="P8" s="4">
        <f t="shared" si="0"/>
        <v>77.33</v>
      </c>
      <c r="Q8" s="4">
        <f t="shared" si="0"/>
        <v>76.8</v>
      </c>
      <c r="R8" s="11"/>
    </row>
    <row r="9" spans="4:18">
      <c r="D9" s="6" t="s">
        <v>6</v>
      </c>
      <c r="E9" s="4">
        <v>137</v>
      </c>
      <c r="F9" s="4">
        <v>137</v>
      </c>
      <c r="G9" s="4">
        <v>137</v>
      </c>
      <c r="H9" s="4">
        <v>137</v>
      </c>
      <c r="I9" s="4">
        <v>137</v>
      </c>
      <c r="J9" s="11"/>
      <c r="L9" s="7" t="s">
        <v>7</v>
      </c>
      <c r="M9" s="4">
        <f>10^(M8/10)</f>
        <v>51999599.653351679</v>
      </c>
      <c r="N9" s="4">
        <f t="shared" ref="N9:Q9" si="1">10^(N8/10)</f>
        <v>44055486.350655369</v>
      </c>
      <c r="O9" s="4">
        <f t="shared" si="1"/>
        <v>54325033.149243362</v>
      </c>
      <c r="P9" s="4">
        <f t="shared" si="1"/>
        <v>54075432.294558048</v>
      </c>
      <c r="Q9" s="4">
        <f t="shared" si="1"/>
        <v>47863009.232263893</v>
      </c>
      <c r="R9" s="11"/>
    </row>
    <row r="12" spans="4:18">
      <c r="F12" s="14" t="s">
        <v>9</v>
      </c>
      <c r="H12" s="10" t="s">
        <v>10</v>
      </c>
      <c r="M12" s="12" t="s">
        <v>8</v>
      </c>
      <c r="O12" s="3" t="s">
        <v>11</v>
      </c>
      <c r="Q12" s="3" t="s">
        <v>12</v>
      </c>
    </row>
    <row r="13" spans="4:18">
      <c r="F13" s="26">
        <f>10*LOG10((1/$M$13)*(SUM(M9:Q9)))</f>
        <v>77.029791942768796</v>
      </c>
      <c r="H13" s="25">
        <f>F13+10*LOG10($O$13/$Q$13)</f>
        <v>76.89190909791246</v>
      </c>
      <c r="M13" s="4">
        <v>5</v>
      </c>
      <c r="O13" s="4">
        <v>7.75</v>
      </c>
      <c r="Q13" s="4">
        <v>8</v>
      </c>
    </row>
  </sheetData>
  <mergeCells count="1">
    <mergeCell ref="D5:Q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4:J24"/>
  <sheetViews>
    <sheetView topLeftCell="A2" workbookViewId="0">
      <selection activeCell="B25" sqref="B25"/>
    </sheetView>
  </sheetViews>
  <sheetFormatPr baseColWidth="10" defaultRowHeight="15"/>
  <sheetData>
    <row r="4" spans="2:10" ht="15.75" thickBot="1"/>
    <row r="5" spans="2:10" ht="15.75" thickBot="1">
      <c r="B5" s="14" t="s">
        <v>9</v>
      </c>
      <c r="D5" s="30" t="s">
        <v>13</v>
      </c>
      <c r="E5" s="31"/>
      <c r="F5" s="32"/>
      <c r="H5" s="30" t="s">
        <v>14</v>
      </c>
      <c r="I5" s="31"/>
      <c r="J5" s="32"/>
    </row>
    <row r="6" spans="2:10">
      <c r="B6" s="15">
        <f>Exposición!F13</f>
        <v>77.029791942768796</v>
      </c>
    </row>
    <row r="7" spans="2:10">
      <c r="D7" s="3" t="s">
        <v>21</v>
      </c>
      <c r="E7" s="3" t="s">
        <v>22</v>
      </c>
      <c r="F7" s="3" t="s">
        <v>23</v>
      </c>
      <c r="H7" s="3" t="s">
        <v>26</v>
      </c>
      <c r="I7" s="3" t="s">
        <v>24</v>
      </c>
      <c r="J7" s="3" t="s">
        <v>25</v>
      </c>
    </row>
    <row r="8" spans="2:10">
      <c r="B8" s="17" t="s">
        <v>15</v>
      </c>
      <c r="D8" s="9">
        <f>((1/(Exposición!$M$13-1))*(SUM(E13:I13)))^(1/2)</f>
        <v>0.39059924744765162</v>
      </c>
      <c r="E8" s="4">
        <f>B9</f>
        <v>0.7</v>
      </c>
      <c r="F8" s="4">
        <f>B12</f>
        <v>1</v>
      </c>
      <c r="H8" s="20"/>
      <c r="I8" s="4">
        <f>B15</f>
        <v>1</v>
      </c>
      <c r="J8" s="4">
        <f>B18</f>
        <v>1</v>
      </c>
    </row>
    <row r="9" spans="2:10">
      <c r="B9" s="1">
        <v>0.7</v>
      </c>
    </row>
    <row r="11" spans="2:10">
      <c r="B11" s="17" t="s">
        <v>16</v>
      </c>
      <c r="E11" s="3" t="s">
        <v>1</v>
      </c>
      <c r="F11" s="3" t="s">
        <v>2</v>
      </c>
      <c r="G11" s="3" t="s">
        <v>3</v>
      </c>
      <c r="H11" s="3" t="s">
        <v>4</v>
      </c>
      <c r="I11" s="3" t="s">
        <v>5</v>
      </c>
      <c r="J11" s="13"/>
    </row>
    <row r="12" spans="2:10">
      <c r="B12" s="1">
        <v>1</v>
      </c>
      <c r="D12" s="5" t="s">
        <v>0</v>
      </c>
      <c r="E12" s="9">
        <f>Exposición!E8</f>
        <v>77.16</v>
      </c>
      <c r="F12" s="9">
        <f>Exposición!F8</f>
        <v>76.44</v>
      </c>
      <c r="G12" s="9">
        <f>Exposición!G8</f>
        <v>77.349999999999994</v>
      </c>
      <c r="H12" s="9">
        <f>Exposición!H8</f>
        <v>77.33</v>
      </c>
      <c r="I12" s="9">
        <f>Exposición!I8</f>
        <v>76.8</v>
      </c>
      <c r="J12" s="11"/>
    </row>
    <row r="13" spans="2:10">
      <c r="D13" s="7" t="s">
        <v>19</v>
      </c>
      <c r="E13" s="8">
        <f>(E12-$B$6)^2</f>
        <v>1.6954138167923655E-2</v>
      </c>
      <c r="F13" s="8">
        <f>(F12-$B$6)^2</f>
        <v>0.3478545357549932</v>
      </c>
      <c r="G13" s="8">
        <f>(G12-$B$6)^2</f>
        <v>0.10253319991577849</v>
      </c>
      <c r="H13" s="8">
        <f>(H12-$B$6)^2</f>
        <v>9.0124877626532943E-2</v>
      </c>
      <c r="I13" s="8">
        <f>(I12-$B$6)^2</f>
        <v>5.2804336961458843E-2</v>
      </c>
      <c r="J13" s="24"/>
    </row>
    <row r="14" spans="2:10">
      <c r="B14" s="18" t="s">
        <v>17</v>
      </c>
    </row>
    <row r="15" spans="2:10" ht="15.75" thickBot="1">
      <c r="B15" s="19">
        <v>1</v>
      </c>
    </row>
    <row r="16" spans="2:10">
      <c r="E16" s="2" t="s">
        <v>28</v>
      </c>
      <c r="G16" s="23" t="s">
        <v>29</v>
      </c>
    </row>
    <row r="17" spans="2:7" ht="15.75" thickBot="1">
      <c r="B17" s="18" t="s">
        <v>18</v>
      </c>
      <c r="E17" s="15">
        <f>(((B21)^2)+((E8*I8)^2)+((F8*J8)^2))^0.5</f>
        <v>1.2569805089976536</v>
      </c>
      <c r="G17" s="22">
        <f>B24*E17</f>
        <v>2.1368668652960112</v>
      </c>
    </row>
    <row r="18" spans="2:7">
      <c r="B18" s="1">
        <v>1</v>
      </c>
    </row>
    <row r="20" spans="2:7">
      <c r="B20" s="21" t="s">
        <v>27</v>
      </c>
    </row>
    <row r="21" spans="2:7">
      <c r="B21" s="1">
        <v>0.3</v>
      </c>
    </row>
    <row r="23" spans="2:7">
      <c r="B23" s="16" t="s">
        <v>20</v>
      </c>
    </row>
    <row r="24" spans="2:7">
      <c r="B24" s="1">
        <v>1.7</v>
      </c>
    </row>
  </sheetData>
  <mergeCells count="2">
    <mergeCell ref="D5:F5"/>
    <mergeCell ref="H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Exposición</vt:lpstr>
      <vt:lpstr>Incetidumbre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2013-08-17T14:44:42Z</dcterms:created>
  <dcterms:modified xsi:type="dcterms:W3CDTF">2013-09-06T15:33:42Z</dcterms:modified>
</cp:coreProperties>
</file>